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113350_QAI\9. Registro de Inasistencia\"/>
    </mc:Choice>
  </mc:AlternateContent>
  <xr:revisionPtr revIDLastSave="0" documentId="13_ncr:1_{E8FBC6B4-F13F-4047-BF9F-D32AA2EB43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4" r:id="rId1"/>
    <sheet name="3113350" sheetId="7" r:id="rId2"/>
    <sheet name="Hoja1" sheetId="6" r:id="rId3"/>
  </sheets>
  <definedNames>
    <definedName name="_xlnm.Print_Area" localSheetId="0">Asistencia!$B$1:$AX$27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S14" i="4" l="1"/>
  <c r="AS15" i="4"/>
  <c r="AS16" i="4"/>
  <c r="AS17" i="4"/>
  <c r="AS18" i="4"/>
  <c r="AS19" i="4"/>
  <c r="AS20" i="4"/>
  <c r="AS21" i="4"/>
  <c r="AS22" i="4"/>
  <c r="AS23" i="4"/>
  <c r="AS24" i="4"/>
  <c r="AS13" i="4"/>
  <c r="AU13" i="4"/>
  <c r="AU23" i="4"/>
  <c r="AU24" i="4"/>
  <c r="AU14" i="4"/>
  <c r="AU15" i="4"/>
  <c r="AU16" i="4"/>
  <c r="AU17" i="4"/>
  <c r="AU18" i="4"/>
  <c r="AU19" i="4"/>
  <c r="AU20" i="4"/>
  <c r="AU21" i="4"/>
  <c r="AU22" i="4"/>
  <c r="AW18" i="4" l="1"/>
  <c r="AW23" i="4"/>
  <c r="AW22" i="4"/>
  <c r="AW14" i="4"/>
  <c r="AW16" i="4"/>
  <c r="AW20" i="4"/>
  <c r="AW24" i="4"/>
  <c r="AW21" i="4"/>
  <c r="AW17" i="4"/>
  <c r="AW19" i="4"/>
  <c r="AW15" i="4"/>
  <c r="AW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Enraz</author>
  </authors>
  <commentList>
    <comment ref="Q11" authorId="0" shapeId="0" xr:uid="{7BA95B45-1779-47FC-A350-7ACE0C9C8D1E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Buenos día para todos
Dando alcance a la resolución  01190, que acaba de llegar, se indica que no se debe citar a formación titulada la próxima semana, formación complementaria si se debe impartir. 
Saludos</t>
        </r>
      </text>
    </comment>
  </commentList>
</comments>
</file>

<file path=xl/sharedStrings.xml><?xml version="1.0" encoding="utf-8"?>
<sst xmlns="http://schemas.openxmlformats.org/spreadsheetml/2006/main" count="249" uniqueCount="159">
  <si>
    <t>Código:
9230-FP-F-215
Versión:2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</si>
  <si>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</si>
  <si>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</si>
  <si>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</si>
  <si>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</si>
  <si>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</si>
  <si>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</si>
  <si>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</si>
  <si>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</si>
  <si>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</si>
  <si>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</si>
  <si>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</si>
  <si>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</si>
  <si>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</si>
  <si>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</si>
  <si>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CE</t>
  </si>
  <si>
    <t>SE</t>
  </si>
  <si>
    <t>Total</t>
  </si>
  <si>
    <t xml:space="preserve">Observaciones:  Convenciones  Asiste:A   o chulo  Falta: F   Retardo: R   Excusa: E   </t>
  </si>
  <si>
    <t>*CE: CON EXCUSA</t>
  </si>
  <si>
    <t>SE:SIN EXCUSA</t>
  </si>
  <si>
    <t>Registrado en el Sistema de Gestión ( √ o x)</t>
  </si>
  <si>
    <t>Instructores: ENRIQUE ERAZO BENITEZ</t>
  </si>
  <si>
    <t xml:space="preserve">Firma del (los)   Instructor(es):            ENRIQUE ERAZO BENITEZ                                              </t>
  </si>
  <si>
    <t>Aprendices</t>
  </si>
  <si>
    <t>Identificación</t>
  </si>
  <si>
    <t>Nombres</t>
  </si>
  <si>
    <t>Apellidos</t>
  </si>
  <si>
    <t>PPT 6280849</t>
  </si>
  <si>
    <t>SEBASTIAN ALFREDO</t>
  </si>
  <si>
    <t>TOVAR AGUILAR</t>
  </si>
  <si>
    <t>CC 1112047678</t>
  </si>
  <si>
    <t>DYKER SEBASTIAN</t>
  </si>
  <si>
    <t>RAMOS OSORIO</t>
  </si>
  <si>
    <t>TI 1111482558</t>
  </si>
  <si>
    <t>CRISTIAN ANDRES</t>
  </si>
  <si>
    <t>ZAPATA LOPEZ</t>
  </si>
  <si>
    <t>TI 1068217256</t>
  </si>
  <si>
    <t>MAGALY NASARITH</t>
  </si>
  <si>
    <t>DAGUA CAÑA</t>
  </si>
  <si>
    <t>CC 1109188819</t>
  </si>
  <si>
    <t>JHOHAN STEEVEN</t>
  </si>
  <si>
    <t>CARVAJAL ZUÑIGA</t>
  </si>
  <si>
    <t>TI 1052052225</t>
  </si>
  <si>
    <t>JOSE EDUARDO</t>
  </si>
  <si>
    <t>PARADA HERNANDEZ</t>
  </si>
  <si>
    <t>TI 1150936459</t>
  </si>
  <si>
    <t>DAVID ALEXANDER</t>
  </si>
  <si>
    <t>SEGURA VIVEROS</t>
  </si>
  <si>
    <t>TI 1111552252</t>
  </si>
  <si>
    <t>JUAN DIEGO</t>
  </si>
  <si>
    <t>FRANCO CARABALI</t>
  </si>
  <si>
    <t>CC 1041772687</t>
  </si>
  <si>
    <t>CRISTIAN</t>
  </si>
  <si>
    <t>SANTIAGO VILLAMIL</t>
  </si>
  <si>
    <t>TI 1111548487</t>
  </si>
  <si>
    <t>JUAN JOSE</t>
  </si>
  <si>
    <t>SALAZAR ZULETA</t>
  </si>
  <si>
    <t>TI 1106517036</t>
  </si>
  <si>
    <t>ALEJANDRO</t>
  </si>
  <si>
    <t>JIMENEZ</t>
  </si>
  <si>
    <t>CC 1109546297</t>
  </si>
  <si>
    <t>YORLAN STIVEN</t>
  </si>
  <si>
    <t>MOSQUERA CASTRO</t>
  </si>
  <si>
    <t>CC 1108640399</t>
  </si>
  <si>
    <t>JEAN CARLOS</t>
  </si>
  <si>
    <t>MIRANDA RODRIGUEZ</t>
  </si>
  <si>
    <t>CC 1109667042</t>
  </si>
  <si>
    <t>CAMILO ANDRES</t>
  </si>
  <si>
    <t>GONZALEZ CAICEDO</t>
  </si>
  <si>
    <t>CC 1113644209</t>
  </si>
  <si>
    <t>JHON ALEJANDRO</t>
  </si>
  <si>
    <t>CASTAÑEDA BOLAÑOS</t>
  </si>
  <si>
    <t>CC 1002956286</t>
  </si>
  <si>
    <t>LUIS FERNANDO</t>
  </si>
  <si>
    <t>TROCHEZ MUÑOZ</t>
  </si>
  <si>
    <t>CC 1193107043</t>
  </si>
  <si>
    <t>KEVIN ANDRES</t>
  </si>
  <si>
    <t>URRUTIA PALACIOS</t>
  </si>
  <si>
    <t>PPT 1733146</t>
  </si>
  <si>
    <t>NIUDRELYS ANTHOANY</t>
  </si>
  <si>
    <t>CORDERO ALVIA</t>
  </si>
  <si>
    <t>CC 1144182651</t>
  </si>
  <si>
    <t>MAYERLING</t>
  </si>
  <si>
    <t>MILLAN VALENCIA</t>
  </si>
  <si>
    <t>CC 1107837257</t>
  </si>
  <si>
    <t>MARVIN DAVID</t>
  </si>
  <si>
    <t>PENAGOS GOMEZ</t>
  </si>
  <si>
    <t>TI 1110046887</t>
  </si>
  <si>
    <t>DYLAN JAVIER</t>
  </si>
  <si>
    <t>FORY LULIGO</t>
  </si>
  <si>
    <t>TI 1107855297</t>
  </si>
  <si>
    <t>ALVAREZ MARTINEZ</t>
  </si>
  <si>
    <t>CC 1111664900</t>
  </si>
  <si>
    <t>ANTONI</t>
  </si>
  <si>
    <t>HERNANDEZ MAMBUSCAY</t>
  </si>
  <si>
    <t>CC 1130611301</t>
  </si>
  <si>
    <t>VIVIANA</t>
  </si>
  <si>
    <t>ALZATE MERCADO</t>
  </si>
  <si>
    <t>CC 1107841123</t>
  </si>
  <si>
    <t>NATALIAQ</t>
  </si>
  <si>
    <t>GAMBOA HERNANDEZ</t>
  </si>
  <si>
    <t>TI 1109191080</t>
  </si>
  <si>
    <t>JACK SLEIDER</t>
  </si>
  <si>
    <t>MESA CORDOBA</t>
  </si>
  <si>
    <r>
      <t xml:space="preserve">CENTRO NACIONAL DE  ASISTENCIA TÉCNICA A LA INDUSTRIA - ASTIN
</t>
    </r>
    <r>
      <rPr>
        <b/>
        <sz val="12"/>
        <rFont val="Calibri"/>
        <family val="2"/>
        <scheme val="minor"/>
      </rPr>
      <t>REGISTRO DE ASISTENCIA</t>
    </r>
  </si>
  <si>
    <r>
      <t>Programa de Formación:</t>
    </r>
    <r>
      <rPr>
        <sz val="12"/>
        <rFont val="Calibri"/>
        <family val="2"/>
        <scheme val="minor"/>
      </rPr>
      <t xml:space="preserve"> </t>
    </r>
  </si>
  <si>
    <t>QUÍMICA APLICADA A LA MINDUSTRIA _QAI</t>
  </si>
  <si>
    <t>Nombres↑</t>
  </si>
  <si>
    <t>TI 1085917218</t>
  </si>
  <si>
    <t>ALISON CAMILA</t>
  </si>
  <si>
    <t>PANTOJA ERAZO</t>
  </si>
  <si>
    <t>CC 1116072123</t>
  </si>
  <si>
    <t>ANDRES FELIPE</t>
  </si>
  <si>
    <t>VELEZ BEDOYA</t>
  </si>
  <si>
    <t>CC 1111662399</t>
  </si>
  <si>
    <t>SEPULVEDA GIL</t>
  </si>
  <si>
    <t>CC 1003292324</t>
  </si>
  <si>
    <t>ESNEIDER JOSE</t>
  </si>
  <si>
    <t>IZQUIERDO OTERO</t>
  </si>
  <si>
    <t>CC 1193455976</t>
  </si>
  <si>
    <t>INGRID MARCELA</t>
  </si>
  <si>
    <t>HOYOS LOZANO</t>
  </si>
  <si>
    <t>CC 1108560803</t>
  </si>
  <si>
    <t>JUAN DAVID</t>
  </si>
  <si>
    <t>MARIN BRAVO</t>
  </si>
  <si>
    <t>TI 1105372030</t>
  </si>
  <si>
    <t>JUAN FELIPE</t>
  </si>
  <si>
    <t>FINSCUE SOLORZANO</t>
  </si>
  <si>
    <t>CC 1149934108</t>
  </si>
  <si>
    <t>NATALIA ISABEL</t>
  </si>
  <si>
    <t>DELGADO PEÑA</t>
  </si>
  <si>
    <t>CC 1054548221</t>
  </si>
  <si>
    <t>NAYESDA</t>
  </si>
  <si>
    <t>SANTANA ROJAS</t>
  </si>
  <si>
    <t>CC 1007522158</t>
  </si>
  <si>
    <t>SANTIAGO</t>
  </si>
  <si>
    <t>LARGO COLLAZOS</t>
  </si>
  <si>
    <t>TI 1104820448</t>
  </si>
  <si>
    <t>SARA YULYZA</t>
  </si>
  <si>
    <t>MERA RAMOS</t>
  </si>
  <si>
    <t>CC 1004546430</t>
  </si>
  <si>
    <t>YESENIA FERNANDA</t>
  </si>
  <si>
    <t>PERENGUEZ ITUYAN</t>
  </si>
  <si>
    <t>A</t>
  </si>
  <si>
    <t>F</t>
  </si>
  <si>
    <t>Resolución  01190</t>
  </si>
  <si>
    <t>ALISON CAMILA PANTOJA ERAZO</t>
  </si>
  <si>
    <t>ANDRES FELIPE VELEZ BEDOYA</t>
  </si>
  <si>
    <t>ANDRES FELIPE SEPULVEDA GIL</t>
  </si>
  <si>
    <t>ESNEIDER JOSE IZQUIERDO OTERO</t>
  </si>
  <si>
    <t>INGRID MARCELA HOYOS LOZANO</t>
  </si>
  <si>
    <t>JUAN DAVID MARIN BRAVO</t>
  </si>
  <si>
    <t>JUAN FELIPE FINSCUE SOLORZANO</t>
  </si>
  <si>
    <t>NATALIA ISABEL DELGADO PEÑA</t>
  </si>
  <si>
    <t>NAYESDA SANTANA ROJAS</t>
  </si>
  <si>
    <t>SANTIAGO LARGO COLLAZOS</t>
  </si>
  <si>
    <t>SARA YULYZA MERA RAMOS</t>
  </si>
  <si>
    <t>YESENIA FERNANDA PERENGUEZ ITUYAN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</si>
</sst>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sz val="14"/>
      <color rgb="FF333333"/>
      <name val="Arial"/>
      <family val="2"/>
    </font>
    <font>
      <b/>
      <sz val="7"/>
      <color rgb="FFFFFFFF"/>
      <name val="Arial"/>
      <family val="2"/>
    </font>
    <font>
      <sz val="7"/>
      <color rgb="FF00000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0000"/>
      <name val="Calibri"/>
      <family val="2"/>
      <scheme val="minor"/>
    </font>
    <font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2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3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7" fillId="0" borderId="0" xfId="0" applyFont="1"/>
    <xf numFmtId="0" fontId="11" fillId="0" borderId="1" xfId="0" applyFont="1" applyBorder="1" applyAlignment="1">
      <alignment horizontal="center" vertical="center" wrapText="1"/>
    </xf>
    <xf numFmtId="16" fontId="5" fillId="0" borderId="16" xfId="0" applyNumberFormat="1" applyFont="1" applyBorder="1" applyAlignment="1" applyProtection="1">
      <alignment horizontal="center" vertical="center"/>
      <protection locked="0"/>
    </xf>
    <xf numFmtId="16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16" fontId="8" fillId="0" borderId="16" xfId="0" applyNumberFormat="1" applyFont="1" applyBorder="1" applyAlignment="1" applyProtection="1">
      <alignment horizontal="center" vertical="center"/>
      <protection locked="0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5" fillId="0" borderId="16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vertical="center"/>
    </xf>
    <xf numFmtId="0" fontId="5" fillId="0" borderId="38" xfId="0" applyFont="1" applyBorder="1" applyAlignment="1" applyProtection="1">
      <alignment horizontal="left" vertical="center"/>
      <protection locked="0"/>
    </xf>
    <xf numFmtId="0" fontId="5" fillId="0" borderId="39" xfId="0" applyFont="1" applyBorder="1" applyAlignment="1" applyProtection="1">
      <alignment horizontal="left" vertical="center"/>
      <protection locked="0"/>
    </xf>
    <xf numFmtId="16" fontId="5" fillId="0" borderId="16" xfId="0" applyNumberFormat="1" applyFont="1" applyBorder="1" applyAlignment="1" applyProtection="1">
      <alignment horizontal="center" vertical="center"/>
      <protection locked="0"/>
    </xf>
    <xf numFmtId="16" fontId="5" fillId="0" borderId="5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 wrapText="1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1" fontId="5" fillId="0" borderId="38" xfId="0" applyNumberFormat="1" applyFont="1" applyBorder="1" applyAlignment="1">
      <alignment horizontal="center" vertical="center"/>
    </xf>
    <xf numFmtId="1" fontId="5" fillId="0" borderId="39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49" fontId="5" fillId="0" borderId="37" xfId="0" applyNumberFormat="1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6" fillId="4" borderId="33" xfId="0" applyNumberFormat="1" applyFont="1" applyFill="1" applyBorder="1" applyAlignment="1">
      <alignment horizontal="center" vertical="center" textRotation="90" wrapText="1"/>
    </xf>
    <xf numFmtId="14" fontId="6" fillId="4" borderId="6" xfId="0" applyNumberFormat="1" applyFont="1" applyFill="1" applyBorder="1" applyAlignment="1">
      <alignment horizontal="center" vertical="center" textRotation="90" wrapText="1"/>
    </xf>
    <xf numFmtId="14" fontId="6" fillId="4" borderId="28" xfId="0" applyNumberFormat="1" applyFont="1" applyFill="1" applyBorder="1" applyAlignment="1">
      <alignment horizontal="center" vertical="center" textRotation="90" wrapText="1"/>
    </xf>
    <xf numFmtId="14" fontId="6" fillId="4" borderId="14" xfId="0" applyNumberFormat="1" applyFont="1" applyFill="1" applyBorder="1" applyAlignment="1">
      <alignment horizontal="center" vertical="center" textRotation="90" wrapText="1"/>
    </xf>
    <xf numFmtId="14" fontId="6" fillId="4" borderId="13" xfId="0" applyNumberFormat="1" applyFont="1" applyFill="1" applyBorder="1" applyAlignment="1">
      <alignment horizontal="center" vertical="center" textRotation="90" wrapText="1"/>
    </xf>
    <xf numFmtId="14" fontId="6" fillId="4" borderId="3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819149</xdr:colOff>
      <xdr:row>4</xdr:row>
      <xdr:rowOff>171274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843643" cy="91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X28"/>
  <sheetViews>
    <sheetView tabSelected="1" zoomScaleNormal="100" workbookViewId="0">
      <selection activeCell="AA13" sqref="AA13"/>
    </sheetView>
  </sheetViews>
  <sheetFormatPr baseColWidth="10" defaultColWidth="8.44140625" defaultRowHeight="15.6" x14ac:dyDescent="0.25"/>
  <cols>
    <col min="1" max="1" width="4.109375" style="7" customWidth="1"/>
    <col min="2" max="2" width="3.6640625" style="7" customWidth="1"/>
    <col min="3" max="3" width="15.109375" style="7" customWidth="1"/>
    <col min="4" max="7" width="2.109375" style="7" customWidth="1"/>
    <col min="8" max="8" width="14.44140625" style="7" bestFit="1" customWidth="1"/>
    <col min="9" max="13" width="2.109375" style="7" customWidth="1"/>
    <col min="14" max="14" width="4.88671875" style="7" customWidth="1"/>
    <col min="15" max="15" width="3.6640625" style="7" customWidth="1"/>
    <col min="16" max="16" width="12.5546875" style="7" customWidth="1"/>
    <col min="17" max="17" width="3.88671875" style="11" bestFit="1" customWidth="1"/>
    <col min="18" max="18" width="4" style="11" bestFit="1" customWidth="1"/>
    <col min="19" max="19" width="3.88671875" style="11" bestFit="1" customWidth="1"/>
    <col min="20" max="20" width="4" style="11" bestFit="1" customWidth="1"/>
    <col min="21" max="21" width="3.88671875" style="11" bestFit="1" customWidth="1"/>
    <col min="22" max="22" width="4" style="11" bestFit="1" customWidth="1"/>
    <col min="23" max="23" width="3.88671875" style="11" bestFit="1" customWidth="1"/>
    <col min="24" max="24" width="4" style="11" bestFit="1" customWidth="1"/>
    <col min="25" max="25" width="3.88671875" style="7" bestFit="1" customWidth="1"/>
    <col min="26" max="26" width="4" style="7" bestFit="1" customWidth="1"/>
    <col min="27" max="27" width="3.88671875" style="7" bestFit="1" customWidth="1"/>
    <col min="28" max="28" width="4" style="7" bestFit="1" customWidth="1"/>
    <col min="29" max="29" width="3.88671875" style="7" bestFit="1" customWidth="1"/>
    <col min="30" max="30" width="4" style="7" bestFit="1" customWidth="1"/>
    <col min="31" max="31" width="3.88671875" style="7" bestFit="1" customWidth="1"/>
    <col min="32" max="32" width="4" style="7" bestFit="1" customWidth="1"/>
    <col min="33" max="33" width="3.88671875" style="7" bestFit="1" customWidth="1"/>
    <col min="34" max="34" width="3.109375" style="7" customWidth="1"/>
    <col min="35" max="35" width="3.88671875" style="7" bestFit="1" customWidth="1"/>
    <col min="36" max="36" width="4" style="7" bestFit="1" customWidth="1"/>
    <col min="37" max="37" width="3.88671875" style="7" bestFit="1" customWidth="1"/>
    <col min="38" max="38" width="4" style="7" bestFit="1" customWidth="1"/>
    <col min="39" max="39" width="3.88671875" style="7" bestFit="1" customWidth="1"/>
    <col min="40" max="40" width="4" style="7" bestFit="1" customWidth="1"/>
    <col min="41" max="41" width="3.88671875" style="7" bestFit="1" customWidth="1"/>
    <col min="42" max="42" width="4" style="7" bestFit="1" customWidth="1"/>
    <col min="43" max="43" width="3.88671875" style="7" bestFit="1" customWidth="1"/>
    <col min="44" max="44" width="4" style="7" bestFit="1" customWidth="1"/>
    <col min="45" max="50" width="2.6640625" style="7" customWidth="1"/>
    <col min="51" max="204" width="8.44140625" style="7" customWidth="1"/>
    <col min="205" max="16384" width="8.44140625" style="7"/>
  </cols>
  <sheetData>
    <row r="1" spans="2:50" x14ac:dyDescent="0.25">
      <c r="B1" s="4"/>
      <c r="C1" s="5"/>
      <c r="D1" s="5"/>
      <c r="E1" s="5"/>
      <c r="F1" s="5"/>
      <c r="G1" s="5"/>
      <c r="H1" s="5"/>
      <c r="I1" s="5"/>
      <c r="J1" s="6"/>
      <c r="K1" s="53" t="s">
        <v>105</v>
      </c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5"/>
      <c r="AP1" s="39" t="s">
        <v>0</v>
      </c>
      <c r="AQ1" s="40"/>
      <c r="AR1" s="40"/>
      <c r="AS1" s="40"/>
      <c r="AT1" s="40"/>
      <c r="AU1" s="40"/>
      <c r="AV1" s="40"/>
      <c r="AW1" s="40"/>
      <c r="AX1" s="41"/>
    </row>
    <row r="2" spans="2:50" x14ac:dyDescent="0.25">
      <c r="B2" s="8"/>
      <c r="C2" s="9"/>
      <c r="D2" s="9"/>
      <c r="E2" s="9"/>
      <c r="F2" s="9"/>
      <c r="G2" s="9"/>
      <c r="H2" s="9"/>
      <c r="I2" s="9"/>
      <c r="J2" s="10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7"/>
      <c r="AP2" s="42"/>
      <c r="AQ2" s="43"/>
      <c r="AR2" s="43"/>
      <c r="AS2" s="43"/>
      <c r="AT2" s="43"/>
      <c r="AU2" s="43"/>
      <c r="AV2" s="43"/>
      <c r="AW2" s="43"/>
      <c r="AX2" s="44"/>
    </row>
    <row r="3" spans="2:50" x14ac:dyDescent="0.25">
      <c r="B3" s="8"/>
      <c r="C3" s="9"/>
      <c r="D3" s="9"/>
      <c r="E3" s="9"/>
      <c r="F3" s="9"/>
      <c r="G3" s="9"/>
      <c r="H3" s="9"/>
      <c r="I3" s="9"/>
      <c r="J3" s="10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7"/>
      <c r="AP3" s="42"/>
      <c r="AQ3" s="43"/>
      <c r="AR3" s="43"/>
      <c r="AS3" s="43"/>
      <c r="AT3" s="43"/>
      <c r="AU3" s="43"/>
      <c r="AV3" s="43"/>
      <c r="AW3" s="43"/>
      <c r="AX3" s="44"/>
    </row>
    <row r="4" spans="2:50" x14ac:dyDescent="0.25">
      <c r="B4" s="8"/>
      <c r="C4" s="9"/>
      <c r="D4" s="9"/>
      <c r="E4" s="9"/>
      <c r="F4" s="9"/>
      <c r="G4" s="9"/>
      <c r="H4" s="9"/>
      <c r="I4" s="9"/>
      <c r="J4" s="10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7"/>
      <c r="AP4" s="42"/>
      <c r="AQ4" s="43"/>
      <c r="AR4" s="43"/>
      <c r="AS4" s="43"/>
      <c r="AT4" s="43"/>
      <c r="AU4" s="43"/>
      <c r="AV4" s="43"/>
      <c r="AW4" s="43"/>
      <c r="AX4" s="44"/>
    </row>
    <row r="5" spans="2:50" x14ac:dyDescent="0.25">
      <c r="B5" s="8"/>
      <c r="C5" s="9"/>
      <c r="D5" s="9"/>
      <c r="E5" s="9"/>
      <c r="F5" s="9"/>
      <c r="G5" s="9"/>
      <c r="H5" s="9"/>
      <c r="I5" s="9"/>
      <c r="J5" s="10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7"/>
      <c r="AP5" s="42"/>
      <c r="AQ5" s="43"/>
      <c r="AR5" s="43"/>
      <c r="AS5" s="43"/>
      <c r="AT5" s="43"/>
      <c r="AU5" s="43"/>
      <c r="AV5" s="43"/>
      <c r="AW5" s="43"/>
      <c r="AX5" s="44"/>
    </row>
    <row r="6" spans="2:50" ht="16.2" thickBot="1" x14ac:dyDescent="0.3">
      <c r="B6" s="48"/>
      <c r="C6" s="49"/>
      <c r="D6" s="49"/>
      <c r="E6" s="49"/>
      <c r="F6" s="49"/>
      <c r="G6" s="49"/>
      <c r="H6" s="49"/>
      <c r="I6" s="49"/>
      <c r="J6" s="12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9"/>
      <c r="AP6" s="45"/>
      <c r="AQ6" s="46"/>
      <c r="AR6" s="46"/>
      <c r="AS6" s="46"/>
      <c r="AT6" s="46"/>
      <c r="AU6" s="46"/>
      <c r="AV6" s="46"/>
      <c r="AW6" s="46"/>
      <c r="AX6" s="47"/>
    </row>
    <row r="7" spans="2:50" x14ac:dyDescent="0.25">
      <c r="B7" s="50" t="s">
        <v>106</v>
      </c>
      <c r="C7" s="51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67" t="s">
        <v>107</v>
      </c>
      <c r="P7" s="68"/>
      <c r="Q7" s="68"/>
      <c r="R7" s="68"/>
      <c r="S7" s="68"/>
      <c r="T7" s="68"/>
      <c r="U7" s="68"/>
      <c r="V7" s="68"/>
      <c r="W7" s="68"/>
      <c r="X7" s="99" t="s">
        <v>1</v>
      </c>
      <c r="Y7" s="100"/>
      <c r="Z7" s="104"/>
      <c r="AA7" s="74">
        <v>215404</v>
      </c>
      <c r="AB7" s="75"/>
      <c r="AC7" s="75"/>
      <c r="AD7" s="75"/>
      <c r="AE7" s="75"/>
      <c r="AF7" s="75"/>
      <c r="AG7" s="76"/>
      <c r="AH7" s="99" t="s">
        <v>2</v>
      </c>
      <c r="AI7" s="100"/>
      <c r="AJ7" s="100"/>
      <c r="AK7" s="100"/>
      <c r="AL7" s="100"/>
      <c r="AM7" s="100"/>
      <c r="AN7" s="100"/>
      <c r="AO7" s="104"/>
      <c r="AP7" s="99">
        <v>3113350</v>
      </c>
      <c r="AQ7" s="100"/>
      <c r="AR7" s="100"/>
      <c r="AS7" s="100"/>
      <c r="AT7" s="100"/>
      <c r="AU7" s="100"/>
      <c r="AV7" s="100"/>
      <c r="AW7" s="100"/>
      <c r="AX7" s="101"/>
    </row>
    <row r="8" spans="2:50" x14ac:dyDescent="0.25">
      <c r="B8" s="78" t="s">
        <v>3</v>
      </c>
      <c r="C8" s="79"/>
      <c r="D8" s="79"/>
      <c r="E8" s="79"/>
      <c r="F8" s="79"/>
      <c r="G8" s="79"/>
      <c r="H8" s="79" t="s">
        <v>4</v>
      </c>
      <c r="I8" s="79"/>
      <c r="J8" s="79"/>
      <c r="K8" s="79"/>
      <c r="L8" s="80"/>
      <c r="M8" s="77" t="s">
        <v>5</v>
      </c>
      <c r="N8" s="77"/>
      <c r="P8" s="65"/>
      <c r="Q8" s="81"/>
      <c r="R8" s="98" t="s">
        <v>6</v>
      </c>
      <c r="S8" s="65"/>
      <c r="T8" s="65"/>
      <c r="U8" s="65"/>
      <c r="V8" s="65"/>
      <c r="W8" s="65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102"/>
    </row>
    <row r="9" spans="2:50" x14ac:dyDescent="0.25">
      <c r="B9" s="78" t="s">
        <v>22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7" t="s">
        <v>7</v>
      </c>
      <c r="Y9" s="77"/>
      <c r="Z9" s="77"/>
      <c r="AA9" s="77"/>
      <c r="AB9" s="77"/>
      <c r="AC9" s="77"/>
      <c r="AD9" s="77"/>
      <c r="AE9" s="64">
        <v>46221</v>
      </c>
      <c r="AF9" s="65"/>
      <c r="AG9" s="65"/>
      <c r="AH9" s="65"/>
      <c r="AI9" s="65"/>
      <c r="AJ9" s="65"/>
      <c r="AK9" s="65"/>
      <c r="AL9" s="65"/>
      <c r="AM9" s="65"/>
      <c r="AN9" s="65"/>
      <c r="AO9" s="77" t="s">
        <v>8</v>
      </c>
      <c r="AP9" s="77"/>
      <c r="AQ9" s="92">
        <v>46235</v>
      </c>
      <c r="AR9" s="65"/>
      <c r="AS9" s="65"/>
      <c r="AT9" s="65"/>
      <c r="AU9" s="65"/>
      <c r="AV9" s="65"/>
      <c r="AW9" s="65"/>
      <c r="AX9" s="93"/>
    </row>
    <row r="10" spans="2:50" x14ac:dyDescent="0.25">
      <c r="B10" s="82" t="s">
        <v>9</v>
      </c>
      <c r="C10" s="105" t="s">
        <v>25</v>
      </c>
      <c r="D10" s="83" t="s">
        <v>10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5"/>
      <c r="Q10" s="77" t="s">
        <v>11</v>
      </c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38" t="s">
        <v>12</v>
      </c>
      <c r="AT10" s="38"/>
      <c r="AU10" s="38"/>
      <c r="AV10" s="38"/>
      <c r="AW10" s="38"/>
      <c r="AX10" s="103"/>
    </row>
    <row r="11" spans="2:50" s="13" customFormat="1" x14ac:dyDescent="0.25">
      <c r="B11" s="82"/>
      <c r="C11" s="106"/>
      <c r="D11" s="86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8"/>
      <c r="Q11" s="34">
        <v>46221</v>
      </c>
      <c r="R11" s="35"/>
      <c r="S11" s="69">
        <v>46228</v>
      </c>
      <c r="T11" s="70"/>
      <c r="U11" s="69">
        <v>46235</v>
      </c>
      <c r="V11" s="70"/>
      <c r="W11" s="27"/>
      <c r="X11" s="28"/>
      <c r="Y11" s="69"/>
      <c r="Z11" s="70"/>
      <c r="AA11" s="69"/>
      <c r="AB11" s="70"/>
      <c r="AC11" s="69"/>
      <c r="AD11" s="70"/>
      <c r="AE11" s="69"/>
      <c r="AF11" s="70"/>
      <c r="AG11" s="69"/>
      <c r="AH11" s="70"/>
      <c r="AI11" s="69"/>
      <c r="AJ11" s="70"/>
      <c r="AK11" s="69"/>
      <c r="AL11" s="70"/>
      <c r="AM11" s="69"/>
      <c r="AN11" s="70"/>
      <c r="AO11" s="69"/>
      <c r="AP11" s="70"/>
      <c r="AQ11" s="69"/>
      <c r="AR11" s="70"/>
      <c r="AS11" s="38"/>
      <c r="AT11" s="38"/>
      <c r="AU11" s="38"/>
      <c r="AV11" s="38"/>
      <c r="AW11" s="38"/>
      <c r="AX11" s="103"/>
    </row>
    <row r="12" spans="2:50" s="13" customFormat="1" x14ac:dyDescent="0.25">
      <c r="B12" s="82"/>
      <c r="C12" s="107"/>
      <c r="D12" s="89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1"/>
      <c r="Q12" s="14" t="s">
        <v>13</v>
      </c>
      <c r="R12" s="14" t="s">
        <v>14</v>
      </c>
      <c r="S12" s="14" t="s">
        <v>13</v>
      </c>
      <c r="T12" s="14" t="s">
        <v>14</v>
      </c>
      <c r="U12" s="14" t="s">
        <v>13</v>
      </c>
      <c r="V12" s="14" t="s">
        <v>14</v>
      </c>
      <c r="W12" s="14" t="s">
        <v>13</v>
      </c>
      <c r="X12" s="14" t="s">
        <v>14</v>
      </c>
      <c r="Y12" s="14" t="s">
        <v>13</v>
      </c>
      <c r="Z12" s="14" t="s">
        <v>14</v>
      </c>
      <c r="AA12" s="14" t="s">
        <v>13</v>
      </c>
      <c r="AB12" s="14" t="s">
        <v>14</v>
      </c>
      <c r="AC12" s="14" t="s">
        <v>13</v>
      </c>
      <c r="AD12" s="14" t="s">
        <v>14</v>
      </c>
      <c r="AE12" s="14" t="s">
        <v>13</v>
      </c>
      <c r="AF12" s="14" t="s">
        <v>14</v>
      </c>
      <c r="AG12" s="14" t="s">
        <v>13</v>
      </c>
      <c r="AH12" s="14" t="s">
        <v>14</v>
      </c>
      <c r="AI12" s="14" t="s">
        <v>13</v>
      </c>
      <c r="AJ12" s="14" t="s">
        <v>14</v>
      </c>
      <c r="AK12" s="14" t="s">
        <v>13</v>
      </c>
      <c r="AL12" s="14" t="s">
        <v>14</v>
      </c>
      <c r="AM12" s="14" t="s">
        <v>13</v>
      </c>
      <c r="AN12" s="14" t="s">
        <v>14</v>
      </c>
      <c r="AO12" s="14" t="s">
        <v>13</v>
      </c>
      <c r="AP12" s="14" t="s">
        <v>14</v>
      </c>
      <c r="AQ12" s="14" t="s">
        <v>13</v>
      </c>
      <c r="AR12" s="14" t="s">
        <v>14</v>
      </c>
      <c r="AS12" s="94" t="s">
        <v>15</v>
      </c>
      <c r="AT12" s="95"/>
      <c r="AU12" s="38" t="s">
        <v>16</v>
      </c>
      <c r="AV12" s="38"/>
      <c r="AW12" s="96" t="s">
        <v>17</v>
      </c>
      <c r="AX12" s="97"/>
    </row>
    <row r="13" spans="2:50" s="13" customFormat="1" ht="13.8" customHeight="1" x14ac:dyDescent="0.25">
      <c r="B13" s="29">
        <v>1</v>
      </c>
      <c r="C13" s="26" t="s">
        <v>109</v>
      </c>
      <c r="D13" s="71" t="s">
        <v>110</v>
      </c>
      <c r="E13" s="71"/>
      <c r="F13" s="71"/>
      <c r="G13" s="71"/>
      <c r="H13" s="71"/>
      <c r="I13" s="71" t="s">
        <v>111</v>
      </c>
      <c r="J13" s="71"/>
      <c r="K13" s="71"/>
      <c r="L13" s="71"/>
      <c r="M13" s="71"/>
      <c r="N13" s="71"/>
      <c r="O13" s="71"/>
      <c r="P13" s="71"/>
      <c r="Q13" s="108" t="s">
        <v>146</v>
      </c>
      <c r="R13" s="109"/>
      <c r="S13" s="14" t="s">
        <v>144</v>
      </c>
      <c r="T13" s="14"/>
      <c r="U13" s="15"/>
      <c r="V13" s="14" t="s">
        <v>144</v>
      </c>
      <c r="W13" s="14"/>
      <c r="X13" s="16"/>
      <c r="Y13" s="18"/>
      <c r="Z13" s="16"/>
      <c r="AA13" s="18"/>
      <c r="AB13" s="16"/>
      <c r="AC13" s="18"/>
      <c r="AD13" s="16"/>
      <c r="AE13" s="18"/>
      <c r="AF13" s="20"/>
      <c r="AG13" s="17"/>
      <c r="AH13" s="16"/>
      <c r="AI13" s="18"/>
      <c r="AJ13" s="16"/>
      <c r="AK13" s="18"/>
      <c r="AL13" s="16"/>
      <c r="AM13" s="18"/>
      <c r="AN13" s="16"/>
      <c r="AO13" s="18"/>
      <c r="AP13" s="16"/>
      <c r="AQ13" s="18"/>
      <c r="AR13" s="16"/>
      <c r="AS13" s="36">
        <f t="shared" ref="AS13:AS24" si="0">COUNTIF(Q13:AR13,"CE")</f>
        <v>0</v>
      </c>
      <c r="AT13" s="37"/>
      <c r="AU13" s="36">
        <f t="shared" ref="AU13:AU24" si="1">COUNTIF(Q13:AR13,"F")</f>
        <v>0</v>
      </c>
      <c r="AV13" s="37"/>
      <c r="AW13" s="36">
        <f>AS13+AU13</f>
        <v>0</v>
      </c>
      <c r="AX13" s="66"/>
    </row>
    <row r="14" spans="2:50" s="13" customFormat="1" ht="13.8" customHeight="1" x14ac:dyDescent="0.25">
      <c r="B14" s="29">
        <v>2</v>
      </c>
      <c r="C14" s="26" t="s">
        <v>112</v>
      </c>
      <c r="D14" s="71" t="s">
        <v>113</v>
      </c>
      <c r="E14" s="71"/>
      <c r="F14" s="71"/>
      <c r="G14" s="71"/>
      <c r="H14" s="71"/>
      <c r="I14" s="71" t="s">
        <v>114</v>
      </c>
      <c r="J14" s="71"/>
      <c r="K14" s="71"/>
      <c r="L14" s="71"/>
      <c r="M14" s="71"/>
      <c r="N14" s="71"/>
      <c r="O14" s="71"/>
      <c r="P14" s="71"/>
      <c r="Q14" s="110"/>
      <c r="R14" s="111"/>
      <c r="S14" s="14" t="s">
        <v>144</v>
      </c>
      <c r="T14" s="14"/>
      <c r="U14" s="15"/>
      <c r="V14" s="14" t="s">
        <v>144</v>
      </c>
      <c r="W14" s="14"/>
      <c r="X14" s="19"/>
      <c r="Y14" s="22"/>
      <c r="Z14" s="19"/>
      <c r="AA14" s="22"/>
      <c r="AB14" s="19"/>
      <c r="AC14" s="22"/>
      <c r="AD14" s="19"/>
      <c r="AE14" s="22"/>
      <c r="AF14" s="20"/>
      <c r="AG14" s="17"/>
      <c r="AH14" s="19"/>
      <c r="AI14" s="22"/>
      <c r="AJ14" s="19"/>
      <c r="AK14" s="22"/>
      <c r="AL14" s="19"/>
      <c r="AM14" s="22"/>
      <c r="AN14" s="19"/>
      <c r="AO14" s="22"/>
      <c r="AP14" s="19"/>
      <c r="AQ14" s="22"/>
      <c r="AR14" s="19"/>
      <c r="AS14" s="36">
        <f t="shared" si="0"/>
        <v>0</v>
      </c>
      <c r="AT14" s="37"/>
      <c r="AU14" s="36">
        <f t="shared" si="1"/>
        <v>0</v>
      </c>
      <c r="AV14" s="37"/>
      <c r="AW14" s="36">
        <f t="shared" ref="AW14:AW22" si="2">AS14+AU14</f>
        <v>0</v>
      </c>
      <c r="AX14" s="66"/>
    </row>
    <row r="15" spans="2:50" s="13" customFormat="1" ht="13.8" customHeight="1" x14ac:dyDescent="0.25">
      <c r="B15" s="29">
        <v>3</v>
      </c>
      <c r="C15" s="26" t="s">
        <v>115</v>
      </c>
      <c r="D15" s="71" t="s">
        <v>113</v>
      </c>
      <c r="E15" s="71"/>
      <c r="F15" s="71"/>
      <c r="G15" s="71"/>
      <c r="H15" s="71"/>
      <c r="I15" s="71" t="s">
        <v>116</v>
      </c>
      <c r="J15" s="71"/>
      <c r="K15" s="71"/>
      <c r="L15" s="71"/>
      <c r="M15" s="71"/>
      <c r="N15" s="71"/>
      <c r="O15" s="71"/>
      <c r="P15" s="71"/>
      <c r="Q15" s="110"/>
      <c r="R15" s="111"/>
      <c r="S15" s="14" t="s">
        <v>144</v>
      </c>
      <c r="T15" s="14"/>
      <c r="U15" s="15"/>
      <c r="V15" s="14" t="s">
        <v>144</v>
      </c>
      <c r="W15" s="14"/>
      <c r="X15" s="19"/>
      <c r="Y15" s="22"/>
      <c r="Z15" s="19"/>
      <c r="AA15" s="22"/>
      <c r="AB15" s="19"/>
      <c r="AC15" s="22"/>
      <c r="AD15" s="19"/>
      <c r="AE15" s="22"/>
      <c r="AF15" s="20"/>
      <c r="AG15" s="17"/>
      <c r="AH15" s="19"/>
      <c r="AI15" s="22"/>
      <c r="AJ15" s="19"/>
      <c r="AK15" s="22"/>
      <c r="AL15" s="19"/>
      <c r="AM15" s="22"/>
      <c r="AN15" s="19"/>
      <c r="AO15" s="22"/>
      <c r="AP15" s="19"/>
      <c r="AQ15" s="22"/>
      <c r="AR15" s="19"/>
      <c r="AS15" s="36">
        <f t="shared" si="0"/>
        <v>0</v>
      </c>
      <c r="AT15" s="37"/>
      <c r="AU15" s="36">
        <f t="shared" si="1"/>
        <v>0</v>
      </c>
      <c r="AV15" s="37"/>
      <c r="AW15" s="36">
        <f t="shared" si="2"/>
        <v>0</v>
      </c>
      <c r="AX15" s="66"/>
    </row>
    <row r="16" spans="2:50" s="13" customFormat="1" ht="13.8" customHeight="1" x14ac:dyDescent="0.25">
      <c r="B16" s="29">
        <v>4</v>
      </c>
      <c r="C16" s="26" t="s">
        <v>117</v>
      </c>
      <c r="D16" s="71" t="s">
        <v>118</v>
      </c>
      <c r="E16" s="71"/>
      <c r="F16" s="71"/>
      <c r="G16" s="71"/>
      <c r="H16" s="71"/>
      <c r="I16" s="71" t="s">
        <v>119</v>
      </c>
      <c r="J16" s="71"/>
      <c r="K16" s="71"/>
      <c r="L16" s="71"/>
      <c r="M16" s="71"/>
      <c r="N16" s="71"/>
      <c r="O16" s="71"/>
      <c r="P16" s="71"/>
      <c r="Q16" s="110"/>
      <c r="R16" s="111"/>
      <c r="S16" s="14" t="s">
        <v>145</v>
      </c>
      <c r="T16" s="14"/>
      <c r="U16" s="14"/>
      <c r="V16" s="14" t="s">
        <v>144</v>
      </c>
      <c r="W16" s="19"/>
      <c r="X16" s="19"/>
      <c r="Y16" s="22"/>
      <c r="Z16" s="19"/>
      <c r="AA16" s="22"/>
      <c r="AB16" s="19"/>
      <c r="AC16" s="22"/>
      <c r="AD16" s="19"/>
      <c r="AE16" s="22"/>
      <c r="AF16" s="20"/>
      <c r="AG16" s="17"/>
      <c r="AH16" s="19"/>
      <c r="AI16" s="22"/>
      <c r="AJ16" s="19"/>
      <c r="AK16" s="22"/>
      <c r="AL16" s="19"/>
      <c r="AM16" s="22"/>
      <c r="AN16" s="19"/>
      <c r="AO16" s="22"/>
      <c r="AP16" s="19"/>
      <c r="AQ16" s="22"/>
      <c r="AR16" s="19"/>
      <c r="AS16" s="36">
        <f t="shared" si="0"/>
        <v>0</v>
      </c>
      <c r="AT16" s="37"/>
      <c r="AU16" s="36">
        <f t="shared" si="1"/>
        <v>1</v>
      </c>
      <c r="AV16" s="37"/>
      <c r="AW16" s="36">
        <f t="shared" si="2"/>
        <v>1</v>
      </c>
      <c r="AX16" s="66"/>
    </row>
    <row r="17" spans="2:50" s="13" customFormat="1" ht="13.8" customHeight="1" x14ac:dyDescent="0.25">
      <c r="B17" s="29">
        <v>5</v>
      </c>
      <c r="C17" s="26" t="s">
        <v>120</v>
      </c>
      <c r="D17" s="71" t="s">
        <v>121</v>
      </c>
      <c r="E17" s="71"/>
      <c r="F17" s="71"/>
      <c r="G17" s="71"/>
      <c r="H17" s="71"/>
      <c r="I17" s="71" t="s">
        <v>122</v>
      </c>
      <c r="J17" s="71"/>
      <c r="K17" s="71"/>
      <c r="L17" s="71"/>
      <c r="M17" s="71"/>
      <c r="N17" s="71"/>
      <c r="O17" s="71"/>
      <c r="P17" s="71"/>
      <c r="Q17" s="110"/>
      <c r="R17" s="111"/>
      <c r="S17" s="14" t="s">
        <v>144</v>
      </c>
      <c r="T17" s="14"/>
      <c r="U17" s="15"/>
      <c r="V17" s="14" t="s">
        <v>144</v>
      </c>
      <c r="W17" s="14"/>
      <c r="X17" s="19"/>
      <c r="Y17" s="22"/>
      <c r="Z17" s="19"/>
      <c r="AA17" s="22"/>
      <c r="AB17" s="19"/>
      <c r="AC17" s="22"/>
      <c r="AD17" s="19"/>
      <c r="AE17" s="22"/>
      <c r="AF17" s="20"/>
      <c r="AG17" s="17"/>
      <c r="AH17" s="19"/>
      <c r="AI17" s="22"/>
      <c r="AJ17" s="19"/>
      <c r="AK17" s="22"/>
      <c r="AL17" s="19"/>
      <c r="AM17" s="22"/>
      <c r="AN17" s="19"/>
      <c r="AO17" s="22"/>
      <c r="AP17" s="19"/>
      <c r="AQ17" s="22"/>
      <c r="AR17" s="19"/>
      <c r="AS17" s="36">
        <f t="shared" si="0"/>
        <v>0</v>
      </c>
      <c r="AT17" s="37"/>
      <c r="AU17" s="36">
        <f t="shared" si="1"/>
        <v>0</v>
      </c>
      <c r="AV17" s="37"/>
      <c r="AW17" s="36">
        <f t="shared" si="2"/>
        <v>0</v>
      </c>
      <c r="AX17" s="66"/>
    </row>
    <row r="18" spans="2:50" s="13" customFormat="1" ht="13.8" customHeight="1" x14ac:dyDescent="0.25">
      <c r="B18" s="29">
        <v>6</v>
      </c>
      <c r="C18" s="26" t="s">
        <v>123</v>
      </c>
      <c r="D18" s="71" t="s">
        <v>124</v>
      </c>
      <c r="E18" s="71"/>
      <c r="F18" s="71"/>
      <c r="G18" s="71"/>
      <c r="H18" s="71"/>
      <c r="I18" s="71" t="s">
        <v>125</v>
      </c>
      <c r="J18" s="71"/>
      <c r="K18" s="71"/>
      <c r="L18" s="71"/>
      <c r="M18" s="71"/>
      <c r="N18" s="71"/>
      <c r="O18" s="71"/>
      <c r="P18" s="71"/>
      <c r="Q18" s="110"/>
      <c r="R18" s="111"/>
      <c r="S18" s="14" t="s">
        <v>144</v>
      </c>
      <c r="T18" s="14"/>
      <c r="U18" s="15"/>
      <c r="V18" s="14" t="s">
        <v>144</v>
      </c>
      <c r="W18" s="14"/>
      <c r="X18" s="19"/>
      <c r="Y18" s="22"/>
      <c r="Z18" s="19"/>
      <c r="AA18" s="22"/>
      <c r="AB18" s="19"/>
      <c r="AC18" s="22"/>
      <c r="AD18" s="19"/>
      <c r="AE18" s="22"/>
      <c r="AF18" s="20"/>
      <c r="AG18" s="17"/>
      <c r="AH18" s="19"/>
      <c r="AI18" s="22"/>
      <c r="AJ18" s="19"/>
      <c r="AK18" s="22"/>
      <c r="AL18" s="19"/>
      <c r="AM18" s="22"/>
      <c r="AN18" s="19"/>
      <c r="AO18" s="22"/>
      <c r="AP18" s="19"/>
      <c r="AQ18" s="22"/>
      <c r="AR18" s="19"/>
      <c r="AS18" s="36">
        <f t="shared" si="0"/>
        <v>0</v>
      </c>
      <c r="AT18" s="37"/>
      <c r="AU18" s="36">
        <f t="shared" si="1"/>
        <v>0</v>
      </c>
      <c r="AV18" s="37"/>
      <c r="AW18" s="36">
        <f t="shared" si="2"/>
        <v>0</v>
      </c>
      <c r="AX18" s="66"/>
    </row>
    <row r="19" spans="2:50" s="13" customFormat="1" ht="13.8" customHeight="1" x14ac:dyDescent="0.25">
      <c r="B19" s="29">
        <v>7</v>
      </c>
      <c r="C19" s="26" t="s">
        <v>126</v>
      </c>
      <c r="D19" s="71" t="s">
        <v>127</v>
      </c>
      <c r="E19" s="71"/>
      <c r="F19" s="71"/>
      <c r="G19" s="71"/>
      <c r="H19" s="71"/>
      <c r="I19" s="71" t="s">
        <v>128</v>
      </c>
      <c r="J19" s="71"/>
      <c r="K19" s="71"/>
      <c r="L19" s="71"/>
      <c r="M19" s="71"/>
      <c r="N19" s="71"/>
      <c r="O19" s="71"/>
      <c r="P19" s="71"/>
      <c r="Q19" s="110"/>
      <c r="R19" s="111"/>
      <c r="S19" s="14" t="s">
        <v>144</v>
      </c>
      <c r="T19" s="14"/>
      <c r="U19" s="15"/>
      <c r="V19" s="14" t="s">
        <v>144</v>
      </c>
      <c r="W19" s="14"/>
      <c r="X19" s="19"/>
      <c r="Y19" s="22"/>
      <c r="Z19" s="19"/>
      <c r="AA19" s="22"/>
      <c r="AB19" s="19"/>
      <c r="AC19" s="22"/>
      <c r="AD19" s="19"/>
      <c r="AE19" s="22"/>
      <c r="AF19" s="20"/>
      <c r="AG19" s="17"/>
      <c r="AH19" s="19"/>
      <c r="AI19" s="22"/>
      <c r="AJ19" s="19"/>
      <c r="AK19" s="22"/>
      <c r="AL19" s="19"/>
      <c r="AM19" s="22"/>
      <c r="AN19" s="19"/>
      <c r="AO19" s="22"/>
      <c r="AP19" s="19"/>
      <c r="AQ19" s="22"/>
      <c r="AR19" s="19"/>
      <c r="AS19" s="36">
        <f t="shared" si="0"/>
        <v>0</v>
      </c>
      <c r="AT19" s="37"/>
      <c r="AU19" s="36">
        <f t="shared" si="1"/>
        <v>0</v>
      </c>
      <c r="AV19" s="37"/>
      <c r="AW19" s="36">
        <f t="shared" si="2"/>
        <v>0</v>
      </c>
      <c r="AX19" s="66"/>
    </row>
    <row r="20" spans="2:50" s="13" customFormat="1" ht="13.8" customHeight="1" x14ac:dyDescent="0.25">
      <c r="B20" s="29">
        <v>8</v>
      </c>
      <c r="C20" s="26" t="s">
        <v>129</v>
      </c>
      <c r="D20" s="71" t="s">
        <v>130</v>
      </c>
      <c r="E20" s="71"/>
      <c r="F20" s="71"/>
      <c r="G20" s="71"/>
      <c r="H20" s="71"/>
      <c r="I20" s="71" t="s">
        <v>131</v>
      </c>
      <c r="J20" s="71"/>
      <c r="K20" s="71"/>
      <c r="L20" s="71"/>
      <c r="M20" s="71"/>
      <c r="N20" s="71"/>
      <c r="O20" s="71"/>
      <c r="P20" s="71"/>
      <c r="Q20" s="110"/>
      <c r="R20" s="111"/>
      <c r="S20" s="14" t="s">
        <v>145</v>
      </c>
      <c r="T20" s="14"/>
      <c r="U20" s="14"/>
      <c r="V20" s="14" t="s">
        <v>144</v>
      </c>
      <c r="W20" s="19"/>
      <c r="X20" s="19"/>
      <c r="Y20" s="22"/>
      <c r="Z20" s="19"/>
      <c r="AA20" s="22"/>
      <c r="AB20" s="19"/>
      <c r="AC20" s="22"/>
      <c r="AD20" s="19"/>
      <c r="AE20" s="22"/>
      <c r="AF20" s="20"/>
      <c r="AG20" s="17"/>
      <c r="AH20" s="19"/>
      <c r="AI20" s="22"/>
      <c r="AJ20" s="19"/>
      <c r="AK20" s="22"/>
      <c r="AL20" s="19"/>
      <c r="AM20" s="22"/>
      <c r="AN20" s="19"/>
      <c r="AO20" s="22"/>
      <c r="AP20" s="19"/>
      <c r="AQ20" s="22"/>
      <c r="AR20" s="19"/>
      <c r="AS20" s="36">
        <f t="shared" si="0"/>
        <v>0</v>
      </c>
      <c r="AT20" s="37"/>
      <c r="AU20" s="36">
        <f t="shared" si="1"/>
        <v>1</v>
      </c>
      <c r="AV20" s="37"/>
      <c r="AW20" s="36">
        <f t="shared" si="2"/>
        <v>1</v>
      </c>
      <c r="AX20" s="66"/>
    </row>
    <row r="21" spans="2:50" s="13" customFormat="1" ht="13.8" customHeight="1" x14ac:dyDescent="0.25">
      <c r="B21" s="29">
        <v>9</v>
      </c>
      <c r="C21" s="26" t="s">
        <v>132</v>
      </c>
      <c r="D21" s="71" t="s">
        <v>133</v>
      </c>
      <c r="E21" s="71"/>
      <c r="F21" s="71"/>
      <c r="G21" s="71"/>
      <c r="H21" s="71"/>
      <c r="I21" s="71" t="s">
        <v>134</v>
      </c>
      <c r="J21" s="71"/>
      <c r="K21" s="71"/>
      <c r="L21" s="71"/>
      <c r="M21" s="71"/>
      <c r="N21" s="71"/>
      <c r="O21" s="71"/>
      <c r="P21" s="71"/>
      <c r="Q21" s="110"/>
      <c r="R21" s="111"/>
      <c r="S21" s="14" t="s">
        <v>145</v>
      </c>
      <c r="T21" s="14"/>
      <c r="U21" s="14"/>
      <c r="V21" s="14" t="s">
        <v>144</v>
      </c>
      <c r="W21" s="19"/>
      <c r="X21" s="19"/>
      <c r="Y21" s="22"/>
      <c r="Z21" s="19"/>
      <c r="AA21" s="22"/>
      <c r="AB21" s="19"/>
      <c r="AC21" s="22"/>
      <c r="AD21" s="19"/>
      <c r="AE21" s="22"/>
      <c r="AF21" s="20"/>
      <c r="AG21" s="17"/>
      <c r="AH21" s="19"/>
      <c r="AI21" s="22"/>
      <c r="AJ21" s="19"/>
      <c r="AK21" s="22"/>
      <c r="AL21" s="19"/>
      <c r="AM21" s="22"/>
      <c r="AN21" s="19"/>
      <c r="AO21" s="22"/>
      <c r="AP21" s="19"/>
      <c r="AQ21" s="22"/>
      <c r="AR21" s="19"/>
      <c r="AS21" s="36">
        <f t="shared" si="0"/>
        <v>0</v>
      </c>
      <c r="AT21" s="37"/>
      <c r="AU21" s="36">
        <f t="shared" si="1"/>
        <v>1</v>
      </c>
      <c r="AV21" s="37"/>
      <c r="AW21" s="36">
        <f t="shared" si="2"/>
        <v>1</v>
      </c>
      <c r="AX21" s="66"/>
    </row>
    <row r="22" spans="2:50" s="13" customFormat="1" ht="13.8" customHeight="1" x14ac:dyDescent="0.25">
      <c r="B22" s="29">
        <v>10</v>
      </c>
      <c r="C22" s="26" t="s">
        <v>135</v>
      </c>
      <c r="D22" s="71" t="s">
        <v>136</v>
      </c>
      <c r="E22" s="71"/>
      <c r="F22" s="71"/>
      <c r="G22" s="71"/>
      <c r="H22" s="71"/>
      <c r="I22" s="71" t="s">
        <v>137</v>
      </c>
      <c r="J22" s="71"/>
      <c r="K22" s="71"/>
      <c r="L22" s="71"/>
      <c r="M22" s="71"/>
      <c r="N22" s="71"/>
      <c r="O22" s="71"/>
      <c r="P22" s="71"/>
      <c r="Q22" s="110"/>
      <c r="R22" s="111"/>
      <c r="S22" s="14" t="s">
        <v>144</v>
      </c>
      <c r="T22" s="14"/>
      <c r="U22" s="14"/>
      <c r="V22" s="14" t="s">
        <v>144</v>
      </c>
      <c r="W22" s="19"/>
      <c r="X22" s="19"/>
      <c r="Y22" s="22"/>
      <c r="Z22" s="19"/>
      <c r="AA22" s="22"/>
      <c r="AB22" s="19"/>
      <c r="AC22" s="22"/>
      <c r="AD22" s="19"/>
      <c r="AE22" s="22"/>
      <c r="AF22" s="20"/>
      <c r="AG22" s="17"/>
      <c r="AH22" s="19"/>
      <c r="AI22" s="22"/>
      <c r="AJ22" s="19"/>
      <c r="AK22" s="22"/>
      <c r="AL22" s="19"/>
      <c r="AM22" s="22"/>
      <c r="AN22" s="19"/>
      <c r="AO22" s="22"/>
      <c r="AP22" s="19"/>
      <c r="AQ22" s="22"/>
      <c r="AR22" s="19"/>
      <c r="AS22" s="36">
        <f t="shared" si="0"/>
        <v>0</v>
      </c>
      <c r="AT22" s="37"/>
      <c r="AU22" s="36">
        <f t="shared" si="1"/>
        <v>0</v>
      </c>
      <c r="AV22" s="37"/>
      <c r="AW22" s="36">
        <f t="shared" si="2"/>
        <v>0</v>
      </c>
      <c r="AX22" s="66"/>
    </row>
    <row r="23" spans="2:50" s="24" customFormat="1" ht="13.8" customHeight="1" x14ac:dyDescent="0.25">
      <c r="B23" s="29">
        <v>11</v>
      </c>
      <c r="C23" s="26" t="s">
        <v>138</v>
      </c>
      <c r="D23" s="71" t="s">
        <v>139</v>
      </c>
      <c r="E23" s="71"/>
      <c r="F23" s="71"/>
      <c r="G23" s="71"/>
      <c r="H23" s="71"/>
      <c r="I23" s="71" t="s">
        <v>140</v>
      </c>
      <c r="J23" s="71"/>
      <c r="K23" s="71"/>
      <c r="L23" s="71"/>
      <c r="M23" s="71"/>
      <c r="N23" s="71"/>
      <c r="O23" s="71"/>
      <c r="P23" s="71"/>
      <c r="Q23" s="110"/>
      <c r="R23" s="111"/>
      <c r="S23" s="14" t="s">
        <v>144</v>
      </c>
      <c r="T23" s="14"/>
      <c r="U23" s="14"/>
      <c r="V23" s="14" t="s">
        <v>144</v>
      </c>
      <c r="W23" s="19"/>
      <c r="X23" s="19"/>
      <c r="Y23" s="22"/>
      <c r="Z23" s="19"/>
      <c r="AA23" s="22"/>
      <c r="AB23" s="19"/>
      <c r="AC23" s="22"/>
      <c r="AD23" s="19"/>
      <c r="AE23" s="22"/>
      <c r="AF23" s="20"/>
      <c r="AG23" s="17"/>
      <c r="AH23" s="19"/>
      <c r="AI23" s="22"/>
      <c r="AJ23" s="19"/>
      <c r="AK23" s="22"/>
      <c r="AL23" s="19"/>
      <c r="AM23" s="22"/>
      <c r="AN23" s="19"/>
      <c r="AO23" s="22"/>
      <c r="AP23" s="19"/>
      <c r="AQ23" s="22"/>
      <c r="AR23" s="19"/>
      <c r="AS23" s="36">
        <f t="shared" si="0"/>
        <v>0</v>
      </c>
      <c r="AT23" s="37"/>
      <c r="AU23" s="36">
        <f t="shared" si="1"/>
        <v>0</v>
      </c>
      <c r="AV23" s="37"/>
      <c r="AW23" s="36">
        <f t="shared" ref="AW23:AW24" si="3">AS23+AU23</f>
        <v>0</v>
      </c>
      <c r="AX23" s="66"/>
    </row>
    <row r="24" spans="2:50" s="13" customFormat="1" ht="13.8" customHeight="1" x14ac:dyDescent="0.25">
      <c r="B24" s="29">
        <v>12</v>
      </c>
      <c r="C24" s="26" t="s">
        <v>141</v>
      </c>
      <c r="D24" s="71" t="s">
        <v>142</v>
      </c>
      <c r="E24" s="71"/>
      <c r="F24" s="71"/>
      <c r="G24" s="71"/>
      <c r="H24" s="71"/>
      <c r="I24" s="71" t="s">
        <v>143</v>
      </c>
      <c r="J24" s="71"/>
      <c r="K24" s="71"/>
      <c r="L24" s="71"/>
      <c r="M24" s="71"/>
      <c r="N24" s="71"/>
      <c r="O24" s="71"/>
      <c r="P24" s="71"/>
      <c r="Q24" s="112"/>
      <c r="R24" s="113"/>
      <c r="S24" s="14" t="s">
        <v>144</v>
      </c>
      <c r="T24" s="14"/>
      <c r="U24" s="15"/>
      <c r="V24" s="14" t="s">
        <v>144</v>
      </c>
      <c r="W24" s="14"/>
      <c r="X24" s="19"/>
      <c r="Y24" s="22"/>
      <c r="Z24" s="19"/>
      <c r="AA24" s="22"/>
      <c r="AB24" s="19"/>
      <c r="AC24" s="22"/>
      <c r="AD24" s="19"/>
      <c r="AE24" s="22"/>
      <c r="AF24" s="20"/>
      <c r="AG24" s="17"/>
      <c r="AH24" s="19"/>
      <c r="AI24" s="22"/>
      <c r="AJ24" s="19"/>
      <c r="AK24" s="22"/>
      <c r="AL24" s="19"/>
      <c r="AM24" s="22"/>
      <c r="AN24" s="19"/>
      <c r="AO24" s="22"/>
      <c r="AP24" s="19"/>
      <c r="AQ24" s="22"/>
      <c r="AR24" s="19"/>
      <c r="AS24" s="36">
        <f t="shared" si="0"/>
        <v>0</v>
      </c>
      <c r="AT24" s="37"/>
      <c r="AU24" s="36">
        <f t="shared" si="1"/>
        <v>0</v>
      </c>
      <c r="AV24" s="37"/>
      <c r="AW24" s="36">
        <f t="shared" si="3"/>
        <v>0</v>
      </c>
      <c r="AX24" s="66"/>
    </row>
    <row r="25" spans="2:50" x14ac:dyDescent="0.25">
      <c r="B25" s="72" t="s">
        <v>21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23"/>
      <c r="AT25" s="23"/>
      <c r="AU25" s="23"/>
      <c r="AV25" s="23"/>
      <c r="AW25" s="23"/>
      <c r="AX25" s="21"/>
    </row>
    <row r="26" spans="2:50" s="13" customFormat="1" x14ac:dyDescent="0.25">
      <c r="B26" s="60" t="s">
        <v>23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3"/>
    </row>
    <row r="27" spans="2:50" s="13" customFormat="1" ht="16.2" thickBot="1" x14ac:dyDescent="0.3">
      <c r="B27" s="31" t="s">
        <v>18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3"/>
    </row>
    <row r="28" spans="2:50" x14ac:dyDescent="0.25">
      <c r="B28" s="7" t="s">
        <v>19</v>
      </c>
      <c r="H28" s="7" t="s">
        <v>20</v>
      </c>
    </row>
  </sheetData>
  <sheetProtection formatRows="0" insertRows="0" deleteRows="0"/>
  <mergeCells count="105">
    <mergeCell ref="D23:H23"/>
    <mergeCell ref="D24:H24"/>
    <mergeCell ref="I13:P13"/>
    <mergeCell ref="I14:P14"/>
    <mergeCell ref="I15:P15"/>
    <mergeCell ref="I16:P16"/>
    <mergeCell ref="I17:P17"/>
    <mergeCell ref="I18:P18"/>
    <mergeCell ref="I19:P19"/>
    <mergeCell ref="I20:P20"/>
    <mergeCell ref="I21:P21"/>
    <mergeCell ref="I22:P22"/>
    <mergeCell ref="I23:P23"/>
    <mergeCell ref="I24:P24"/>
    <mergeCell ref="D14:H14"/>
    <mergeCell ref="D15:H15"/>
    <mergeCell ref="D16:H16"/>
    <mergeCell ref="D17:H17"/>
    <mergeCell ref="D18:H18"/>
    <mergeCell ref="AW22:AX22"/>
    <mergeCell ref="AS23:AT23"/>
    <mergeCell ref="AU23:AV23"/>
    <mergeCell ref="AW23:AX23"/>
    <mergeCell ref="AU24:AV24"/>
    <mergeCell ref="R8:W8"/>
    <mergeCell ref="AP7:AX7"/>
    <mergeCell ref="Y11:Z11"/>
    <mergeCell ref="X8:AX8"/>
    <mergeCell ref="B9:W9"/>
    <mergeCell ref="AO11:AP11"/>
    <mergeCell ref="S11:T11"/>
    <mergeCell ref="U11:V11"/>
    <mergeCell ref="AE11:AF11"/>
    <mergeCell ref="AG11:AH11"/>
    <mergeCell ref="AS10:AX11"/>
    <mergeCell ref="X7:Z7"/>
    <mergeCell ref="AH7:AO7"/>
    <mergeCell ref="C10:C12"/>
    <mergeCell ref="Q13:R24"/>
    <mergeCell ref="D19:H19"/>
    <mergeCell ref="D20:H20"/>
    <mergeCell ref="D21:H21"/>
    <mergeCell ref="D22:H22"/>
    <mergeCell ref="AU20:AV20"/>
    <mergeCell ref="AS12:AT12"/>
    <mergeCell ref="AW12:AX12"/>
    <mergeCell ref="AS24:AT24"/>
    <mergeCell ref="AS20:AT20"/>
    <mergeCell ref="AS21:AT21"/>
    <mergeCell ref="AS22:AT22"/>
    <mergeCell ref="AW20:AX20"/>
    <mergeCell ref="AU21:AV21"/>
    <mergeCell ref="AW24:AX24"/>
    <mergeCell ref="AW13:AX13"/>
    <mergeCell ref="AS17:AT17"/>
    <mergeCell ref="AS18:AT18"/>
    <mergeCell ref="AS19:AT19"/>
    <mergeCell ref="AW16:AX16"/>
    <mergeCell ref="AU13:AV13"/>
    <mergeCell ref="AU19:AV19"/>
    <mergeCell ref="AW19:AX19"/>
    <mergeCell ref="AW17:AX17"/>
    <mergeCell ref="AU18:AV18"/>
    <mergeCell ref="AW18:AX18"/>
    <mergeCell ref="AU17:AV17"/>
    <mergeCell ref="AW21:AX21"/>
    <mergeCell ref="AU22:AV22"/>
    <mergeCell ref="M8:N8"/>
    <mergeCell ref="B8:G8"/>
    <mergeCell ref="H8:L8"/>
    <mergeCell ref="P8:Q8"/>
    <mergeCell ref="B10:B12"/>
    <mergeCell ref="Q10:AR10"/>
    <mergeCell ref="D10:P12"/>
    <mergeCell ref="X9:AD9"/>
    <mergeCell ref="AO9:AP9"/>
    <mergeCell ref="AQ9:AX9"/>
    <mergeCell ref="AC11:AD11"/>
    <mergeCell ref="AI11:AJ11"/>
    <mergeCell ref="AK11:AL11"/>
    <mergeCell ref="AM11:AN11"/>
    <mergeCell ref="B27:AX27"/>
    <mergeCell ref="Q11:R11"/>
    <mergeCell ref="AS16:AT16"/>
    <mergeCell ref="AU12:AV12"/>
    <mergeCell ref="AP1:AX6"/>
    <mergeCell ref="B6:I6"/>
    <mergeCell ref="B7:N7"/>
    <mergeCell ref="K1:AO6"/>
    <mergeCell ref="B26:AX26"/>
    <mergeCell ref="AE9:AN9"/>
    <mergeCell ref="AU14:AV14"/>
    <mergeCell ref="AW14:AX14"/>
    <mergeCell ref="AU15:AV15"/>
    <mergeCell ref="AW15:AX15"/>
    <mergeCell ref="AU16:AV16"/>
    <mergeCell ref="O7:W7"/>
    <mergeCell ref="AQ11:AR11"/>
    <mergeCell ref="AS13:AT13"/>
    <mergeCell ref="AS14:AT14"/>
    <mergeCell ref="AS15:AT15"/>
    <mergeCell ref="D13:H13"/>
    <mergeCell ref="B25:P25"/>
    <mergeCell ref="AA7:AG7"/>
    <mergeCell ref="AA11:AB11"/>
  </mergeCells>
  <phoneticPr fontId="1" type="noConversion"/>
  <conditionalFormatting sqref="Q13 S13:AJ24">
    <cfRule type="containsText" dxfId="2" priority="2" operator="containsText" text="CE">
      <formula>NOT(ISERROR(SEARCH("CE",Q13)))</formula>
    </cfRule>
    <cfRule type="containsText" dxfId="1" priority="3" operator="containsText" text="F">
      <formula>NOT(ISERROR(SEARCH("F",Q13)))</formula>
    </cfRule>
    <cfRule type="containsText" dxfId="0" priority="4" operator="containsText" text="A">
      <formula>NOT(ISERROR(SEARCH("A",Q13)))</formula>
    </cfRule>
  </conditionalFormatting>
  <conditionalFormatting sqref="AS13:AX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63E8B-D366-4CB7-A9DE-B0DFFD86C7B9}">
  <dimension ref="A1:F15"/>
  <sheetViews>
    <sheetView workbookViewId="0">
      <selection activeCell="F4" sqref="F4:F15"/>
    </sheetView>
  </sheetViews>
  <sheetFormatPr baseColWidth="10" defaultColWidth="54.6640625" defaultRowHeight="13.2" x14ac:dyDescent="0.25"/>
  <cols>
    <col min="1" max="1" width="10.21875" bestFit="1" customWidth="1"/>
    <col min="2" max="2" width="11.88671875" bestFit="1" customWidth="1"/>
    <col min="3" max="3" width="13.88671875" bestFit="1" customWidth="1"/>
    <col min="4" max="4" width="15.21875" bestFit="1" customWidth="1"/>
  </cols>
  <sheetData>
    <row r="1" spans="1:6" x14ac:dyDescent="0.25">
      <c r="A1" t="s">
        <v>24</v>
      </c>
      <c r="B1" s="25">
        <v>3113350</v>
      </c>
    </row>
    <row r="2" spans="1:6" ht="17.399999999999999" x14ac:dyDescent="0.3">
      <c r="A2" s="1"/>
    </row>
    <row r="3" spans="1:6" x14ac:dyDescent="0.25">
      <c r="A3" s="2"/>
      <c r="B3" t="s">
        <v>25</v>
      </c>
      <c r="C3" t="s">
        <v>108</v>
      </c>
      <c r="D3" t="s">
        <v>27</v>
      </c>
    </row>
    <row r="4" spans="1:6" x14ac:dyDescent="0.25">
      <c r="A4" s="3"/>
      <c r="B4" s="3" t="s">
        <v>109</v>
      </c>
      <c r="C4" s="3" t="s">
        <v>110</v>
      </c>
      <c r="D4" s="3" t="s">
        <v>111</v>
      </c>
      <c r="F4" s="30" t="s">
        <v>147</v>
      </c>
    </row>
    <row r="5" spans="1:6" x14ac:dyDescent="0.25">
      <c r="A5" s="3"/>
      <c r="B5" s="3" t="s">
        <v>112</v>
      </c>
      <c r="C5" s="3" t="s">
        <v>113</v>
      </c>
      <c r="D5" s="3" t="s">
        <v>114</v>
      </c>
      <c r="F5" s="30" t="s">
        <v>148</v>
      </c>
    </row>
    <row r="6" spans="1:6" x14ac:dyDescent="0.25">
      <c r="A6" s="3"/>
      <c r="B6" s="3" t="s">
        <v>115</v>
      </c>
      <c r="C6" s="3" t="s">
        <v>113</v>
      </c>
      <c r="D6" s="3" t="s">
        <v>116</v>
      </c>
      <c r="F6" s="30" t="s">
        <v>149</v>
      </c>
    </row>
    <row r="7" spans="1:6" x14ac:dyDescent="0.25">
      <c r="A7" s="3"/>
      <c r="B7" s="3" t="s">
        <v>117</v>
      </c>
      <c r="C7" s="3" t="s">
        <v>118</v>
      </c>
      <c r="D7" s="3" t="s">
        <v>119</v>
      </c>
      <c r="F7" s="30" t="s">
        <v>150</v>
      </c>
    </row>
    <row r="8" spans="1:6" x14ac:dyDescent="0.25">
      <c r="A8" s="3"/>
      <c r="B8" s="3" t="s">
        <v>120</v>
      </c>
      <c r="C8" s="3" t="s">
        <v>121</v>
      </c>
      <c r="D8" s="3" t="s">
        <v>122</v>
      </c>
      <c r="F8" s="30" t="s">
        <v>151</v>
      </c>
    </row>
    <row r="9" spans="1:6" x14ac:dyDescent="0.25">
      <c r="A9" s="3"/>
      <c r="B9" s="3" t="s">
        <v>123</v>
      </c>
      <c r="C9" s="3" t="s">
        <v>124</v>
      </c>
      <c r="D9" s="3" t="s">
        <v>125</v>
      </c>
      <c r="F9" s="30" t="s">
        <v>152</v>
      </c>
    </row>
    <row r="10" spans="1:6" x14ac:dyDescent="0.25">
      <c r="A10" s="3"/>
      <c r="B10" s="3" t="s">
        <v>126</v>
      </c>
      <c r="C10" s="3" t="s">
        <v>127</v>
      </c>
      <c r="D10" s="3" t="s">
        <v>128</v>
      </c>
      <c r="F10" s="30" t="s">
        <v>153</v>
      </c>
    </row>
    <row r="11" spans="1:6" x14ac:dyDescent="0.25">
      <c r="A11" s="3"/>
      <c r="B11" s="3" t="s">
        <v>129</v>
      </c>
      <c r="C11" s="3" t="s">
        <v>130</v>
      </c>
      <c r="D11" s="3" t="s">
        <v>131</v>
      </c>
      <c r="F11" s="30" t="s">
        <v>154</v>
      </c>
    </row>
    <row r="12" spans="1:6" x14ac:dyDescent="0.25">
      <c r="A12" s="3"/>
      <c r="B12" s="3" t="s">
        <v>132</v>
      </c>
      <c r="C12" s="3" t="s">
        <v>133</v>
      </c>
      <c r="D12" s="3" t="s">
        <v>134</v>
      </c>
      <c r="F12" s="30" t="s">
        <v>155</v>
      </c>
    </row>
    <row r="13" spans="1:6" x14ac:dyDescent="0.25">
      <c r="A13" s="3"/>
      <c r="B13" s="3" t="s">
        <v>135</v>
      </c>
      <c r="C13" s="3" t="s">
        <v>136</v>
      </c>
      <c r="D13" s="3" t="s">
        <v>137</v>
      </c>
      <c r="F13" s="30" t="s">
        <v>156</v>
      </c>
    </row>
    <row r="14" spans="1:6" x14ac:dyDescent="0.25">
      <c r="A14" s="3"/>
      <c r="B14" s="3" t="s">
        <v>138</v>
      </c>
      <c r="C14" s="3" t="s">
        <v>139</v>
      </c>
      <c r="D14" s="3" t="s">
        <v>140</v>
      </c>
      <c r="F14" s="30" t="s">
        <v>157</v>
      </c>
    </row>
    <row r="15" spans="1:6" x14ac:dyDescent="0.25">
      <c r="A15" s="3"/>
      <c r="B15" s="3" t="s">
        <v>141</v>
      </c>
      <c r="C15" s="3" t="s">
        <v>142</v>
      </c>
      <c r="D15" s="3" t="s">
        <v>143</v>
      </c>
      <c r="F15" s="30" t="s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66E0-AE6F-4BE2-8C1F-78F155C42D37}">
  <dimension ref="A1:D29"/>
  <sheetViews>
    <sheetView workbookViewId="0">
      <selection activeCell="E12" sqref="E12"/>
    </sheetView>
  </sheetViews>
  <sheetFormatPr baseColWidth="10" defaultColWidth="48.44140625" defaultRowHeight="13.2" x14ac:dyDescent="0.25"/>
  <cols>
    <col min="1" max="1" width="10.21875" bestFit="1" customWidth="1"/>
    <col min="2" max="2" width="11.88671875" bestFit="1" customWidth="1"/>
    <col min="3" max="3" width="16" bestFit="1" customWidth="1"/>
    <col min="4" max="4" width="17.6640625" bestFit="1" customWidth="1"/>
  </cols>
  <sheetData>
    <row r="1" spans="1:4" x14ac:dyDescent="0.25">
      <c r="A1" t="s">
        <v>24</v>
      </c>
    </row>
    <row r="2" spans="1:4" ht="17.399999999999999" x14ac:dyDescent="0.3">
      <c r="A2" s="1"/>
    </row>
    <row r="3" spans="1:4" x14ac:dyDescent="0.25">
      <c r="A3" s="2"/>
      <c r="B3" t="s">
        <v>25</v>
      </c>
      <c r="C3" t="s">
        <v>26</v>
      </c>
      <c r="D3" t="s">
        <v>27</v>
      </c>
    </row>
    <row r="4" spans="1:4" x14ac:dyDescent="0.25">
      <c r="A4" s="3"/>
      <c r="B4" s="3" t="s">
        <v>28</v>
      </c>
      <c r="C4" s="3" t="s">
        <v>29</v>
      </c>
      <c r="D4" s="3" t="s">
        <v>30</v>
      </c>
    </row>
    <row r="5" spans="1:4" x14ac:dyDescent="0.25">
      <c r="A5" s="3"/>
      <c r="B5" s="3" t="s">
        <v>31</v>
      </c>
      <c r="C5" s="3" t="s">
        <v>32</v>
      </c>
      <c r="D5" s="3" t="s">
        <v>33</v>
      </c>
    </row>
    <row r="6" spans="1:4" x14ac:dyDescent="0.25">
      <c r="A6" s="3"/>
      <c r="B6" s="3" t="s">
        <v>34</v>
      </c>
      <c r="C6" s="3" t="s">
        <v>35</v>
      </c>
      <c r="D6" s="3" t="s">
        <v>36</v>
      </c>
    </row>
    <row r="7" spans="1:4" x14ac:dyDescent="0.25">
      <c r="A7" s="3"/>
      <c r="B7" s="3" t="s">
        <v>37</v>
      </c>
      <c r="C7" s="3" t="s">
        <v>38</v>
      </c>
      <c r="D7" s="3" t="s">
        <v>39</v>
      </c>
    </row>
    <row r="8" spans="1:4" x14ac:dyDescent="0.25">
      <c r="A8" s="3"/>
      <c r="B8" s="3" t="s">
        <v>40</v>
      </c>
      <c r="C8" s="3" t="s">
        <v>41</v>
      </c>
      <c r="D8" s="3" t="s">
        <v>42</v>
      </c>
    </row>
    <row r="9" spans="1:4" x14ac:dyDescent="0.25">
      <c r="A9" s="3"/>
      <c r="B9" s="3" t="s">
        <v>43</v>
      </c>
      <c r="C9" s="3" t="s">
        <v>44</v>
      </c>
      <c r="D9" s="3" t="s">
        <v>45</v>
      </c>
    </row>
    <row r="10" spans="1:4" x14ac:dyDescent="0.25">
      <c r="A10" s="3"/>
      <c r="B10" s="3" t="s">
        <v>46</v>
      </c>
      <c r="C10" s="3" t="s">
        <v>47</v>
      </c>
      <c r="D10" s="3" t="s">
        <v>48</v>
      </c>
    </row>
    <row r="11" spans="1:4" x14ac:dyDescent="0.25">
      <c r="A11" s="3"/>
      <c r="B11" s="3" t="s">
        <v>49</v>
      </c>
      <c r="C11" s="3" t="s">
        <v>50</v>
      </c>
      <c r="D11" s="3" t="s">
        <v>51</v>
      </c>
    </row>
    <row r="12" spans="1:4" x14ac:dyDescent="0.25">
      <c r="A12" s="3"/>
      <c r="B12" s="3" t="s">
        <v>52</v>
      </c>
      <c r="C12" s="3" t="s">
        <v>53</v>
      </c>
      <c r="D12" s="3" t="s">
        <v>54</v>
      </c>
    </row>
    <row r="13" spans="1:4" x14ac:dyDescent="0.25">
      <c r="A13" s="3"/>
      <c r="B13" s="3" t="s">
        <v>55</v>
      </c>
      <c r="C13" s="3" t="s">
        <v>56</v>
      </c>
      <c r="D13" s="3" t="s">
        <v>57</v>
      </c>
    </row>
    <row r="14" spans="1:4" x14ac:dyDescent="0.25">
      <c r="A14" s="3"/>
      <c r="B14" s="3" t="s">
        <v>58</v>
      </c>
      <c r="C14" s="3" t="s">
        <v>59</v>
      </c>
      <c r="D14" s="3" t="s">
        <v>60</v>
      </c>
    </row>
    <row r="15" spans="1:4" x14ac:dyDescent="0.25">
      <c r="A15" s="3"/>
      <c r="B15" s="3" t="s">
        <v>61</v>
      </c>
      <c r="C15" s="3" t="s">
        <v>62</v>
      </c>
      <c r="D15" s="3" t="s">
        <v>63</v>
      </c>
    </row>
    <row r="16" spans="1:4" x14ac:dyDescent="0.25">
      <c r="A16" s="3"/>
      <c r="B16" s="3" t="s">
        <v>64</v>
      </c>
      <c r="C16" s="3" t="s">
        <v>65</v>
      </c>
      <c r="D16" s="3" t="s">
        <v>66</v>
      </c>
    </row>
    <row r="17" spans="1:4" x14ac:dyDescent="0.25">
      <c r="A17" s="3"/>
      <c r="B17" s="3" t="s">
        <v>67</v>
      </c>
      <c r="C17" s="3" t="s">
        <v>68</v>
      </c>
      <c r="D17" s="3" t="s">
        <v>69</v>
      </c>
    </row>
    <row r="18" spans="1:4" x14ac:dyDescent="0.25">
      <c r="A18" s="3"/>
      <c r="B18" s="3" t="s">
        <v>70</v>
      </c>
      <c r="C18" s="3" t="s">
        <v>71</v>
      </c>
      <c r="D18" s="3" t="s">
        <v>72</v>
      </c>
    </row>
    <row r="19" spans="1:4" x14ac:dyDescent="0.25">
      <c r="A19" s="3"/>
      <c r="B19" s="3" t="s">
        <v>73</v>
      </c>
      <c r="C19" s="3" t="s">
        <v>74</v>
      </c>
      <c r="D19" s="3" t="s">
        <v>75</v>
      </c>
    </row>
    <row r="20" spans="1:4" x14ac:dyDescent="0.25">
      <c r="A20" s="3"/>
      <c r="B20" s="3" t="s">
        <v>76</v>
      </c>
      <c r="C20" s="3" t="s">
        <v>77</v>
      </c>
      <c r="D20" s="3" t="s">
        <v>78</v>
      </c>
    </row>
    <row r="21" spans="1:4" x14ac:dyDescent="0.25">
      <c r="A21" s="3"/>
      <c r="B21" s="3" t="s">
        <v>79</v>
      </c>
      <c r="C21" s="3" t="s">
        <v>80</v>
      </c>
      <c r="D21" s="3" t="s">
        <v>81</v>
      </c>
    </row>
    <row r="22" spans="1:4" x14ac:dyDescent="0.25">
      <c r="A22" s="3"/>
      <c r="B22" s="3" t="s">
        <v>82</v>
      </c>
      <c r="C22" s="3" t="s">
        <v>83</v>
      </c>
      <c r="D22" s="3" t="s">
        <v>84</v>
      </c>
    </row>
    <row r="23" spans="1:4" x14ac:dyDescent="0.25">
      <c r="A23" s="3"/>
      <c r="B23" s="3" t="s">
        <v>85</v>
      </c>
      <c r="C23" s="3" t="s">
        <v>86</v>
      </c>
      <c r="D23" s="3" t="s">
        <v>87</v>
      </c>
    </row>
    <row r="24" spans="1:4" x14ac:dyDescent="0.25">
      <c r="A24" s="3"/>
      <c r="B24" s="3" t="s">
        <v>88</v>
      </c>
      <c r="C24" s="3" t="s">
        <v>89</v>
      </c>
      <c r="D24" s="3" t="s">
        <v>90</v>
      </c>
    </row>
    <row r="25" spans="1:4" x14ac:dyDescent="0.25">
      <c r="A25" s="3"/>
      <c r="B25" s="3" t="s">
        <v>91</v>
      </c>
      <c r="C25" s="3" t="s">
        <v>59</v>
      </c>
      <c r="D25" s="3" t="s">
        <v>92</v>
      </c>
    </row>
    <row r="26" spans="1:4" x14ac:dyDescent="0.25">
      <c r="A26" s="3"/>
      <c r="B26" s="3" t="s">
        <v>93</v>
      </c>
      <c r="C26" s="3" t="s">
        <v>94</v>
      </c>
      <c r="D26" s="3" t="s">
        <v>95</v>
      </c>
    </row>
    <row r="27" spans="1:4" x14ac:dyDescent="0.25">
      <c r="A27" s="3"/>
      <c r="B27" s="3" t="s">
        <v>96</v>
      </c>
      <c r="C27" s="3" t="s">
        <v>97</v>
      </c>
      <c r="D27" s="3" t="s">
        <v>98</v>
      </c>
    </row>
    <row r="28" spans="1:4" x14ac:dyDescent="0.25">
      <c r="A28" s="3"/>
      <c r="B28" s="3" t="s">
        <v>99</v>
      </c>
      <c r="C28" s="3" t="s">
        <v>100</v>
      </c>
      <c r="D28" s="3" t="s">
        <v>101</v>
      </c>
    </row>
    <row r="29" spans="1:4" x14ac:dyDescent="0.25">
      <c r="A29" s="3"/>
      <c r="B29" s="3" t="s">
        <v>102</v>
      </c>
      <c r="C29" s="3" t="s">
        <v>103</v>
      </c>
      <c r="D29" s="3" t="s">
        <v>104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Asistencia</vt:lpstr>
      <vt:lpstr>3113350</vt:lpstr>
      <vt:lpstr>Hoja1</vt:lpstr>
      <vt:lpstr>Asistencia!Área_de_impresión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Enrique Erazo Benitez</cp:lastModifiedBy>
  <cp:revision/>
  <dcterms:created xsi:type="dcterms:W3CDTF">1999-11-29T16:21:40Z</dcterms:created>
  <dcterms:modified xsi:type="dcterms:W3CDTF">2026-08-03T14:32:43Z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2026-03-09T14:11:35Z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1bcc8010-1093-49ff-b6dd-7697d9bb15b3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